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workbookProtection workbookAlgorithmName="SHA-512" workbookHashValue="RPgN2jprCsvQ384FLGYm+0mJ6GMtlPxVijIL8kimi2EwE9UfghCHesQOgJBKhoaiIcXF1gmSLlX915AQzI0/yA==" workbookSaltValue="IkI/l4dmSU4tKMuukH5Kxw==" workbookSpinCount="100000" lockStructure="1"/>
  <bookViews>
    <workbookView xWindow="5535" yWindow="3645" windowWidth="16500" windowHeight="12210"/>
  </bookViews>
  <sheets>
    <sheet name="Hoja N° 024" sheetId="2" r:id="rId1"/>
    <sheet name="Indicaciones" sheetId="3" r:id="rId2"/>
  </sheets>
  <calcPr calcId="152511"/>
</workbook>
</file>

<file path=xl/calcChain.xml><?xml version="1.0" encoding="utf-8"?>
<calcChain xmlns="http://schemas.openxmlformats.org/spreadsheetml/2006/main">
  <c r="Q31" i="2" l="1"/>
  <c r="Q30" i="2"/>
  <c r="Q29" i="2"/>
  <c r="Q17" i="2"/>
  <c r="Q18" i="2"/>
  <c r="Q16" i="2"/>
  <c r="O38" i="2" l="1"/>
  <c r="M38" i="2"/>
  <c r="K38" i="2"/>
  <c r="I38" i="2"/>
  <c r="G38" i="2"/>
  <c r="E38" i="2"/>
  <c r="E41" i="2" l="1"/>
  <c r="E40" i="2" l="1"/>
  <c r="O40" i="2"/>
  <c r="M40" i="2"/>
  <c r="K40" i="2"/>
  <c r="I40" i="2"/>
  <c r="G40" i="2"/>
  <c r="O42" i="2"/>
  <c r="M42" i="2"/>
  <c r="K42" i="2"/>
  <c r="I42" i="2"/>
  <c r="G42" i="2"/>
  <c r="E42" i="2"/>
  <c r="O41" i="2"/>
  <c r="M41" i="2"/>
  <c r="K41" i="2"/>
  <c r="I41" i="2"/>
  <c r="G41" i="2"/>
  <c r="Q41" i="2" l="1"/>
  <c r="Q40" i="2"/>
  <c r="Q42" i="2"/>
  <c r="O20" i="2"/>
  <c r="M20" i="2"/>
  <c r="K20" i="2"/>
  <c r="I20" i="2"/>
  <c r="G20" i="2"/>
  <c r="E20" i="2"/>
  <c r="O33" i="2" l="1"/>
  <c r="M33" i="2"/>
  <c r="K33" i="2"/>
  <c r="I33" i="2"/>
  <c r="G33" i="2"/>
  <c r="E33" i="2"/>
  <c r="E44" i="2" s="1"/>
  <c r="K44" i="2" l="1"/>
  <c r="G44" i="2"/>
  <c r="M44" i="2"/>
  <c r="I44" i="2"/>
  <c r="O44" i="2"/>
  <c r="Q33" i="2"/>
  <c r="O27" i="2"/>
  <c r="M27" i="2"/>
  <c r="K27" i="2"/>
  <c r="I27" i="2"/>
  <c r="G27" i="2"/>
  <c r="E27" i="2"/>
  <c r="I14" i="2" l="1"/>
  <c r="O14" i="2"/>
  <c r="M14" i="2"/>
  <c r="K14" i="2"/>
  <c r="G14" i="2"/>
  <c r="E14" i="2"/>
  <c r="Q20" i="2" l="1"/>
  <c r="Q44" i="2" s="1"/>
</calcChain>
</file>

<file path=xl/sharedStrings.xml><?xml version="1.0" encoding="utf-8"?>
<sst xmlns="http://schemas.openxmlformats.org/spreadsheetml/2006/main" count="44" uniqueCount="31">
  <si>
    <t>TOTAL</t>
  </si>
  <si>
    <t>AÑO</t>
  </si>
  <si>
    <t>SEMESTRE</t>
  </si>
  <si>
    <t>MINISTERIO DE TRANSPORTES Y COMUNICACIONES</t>
  </si>
  <si>
    <t>DIRECCIÓN GENERAL DE REGULACIÓN Y ASUNTOS INTERNACIONALES DE COMUNICACIONES</t>
  </si>
  <si>
    <t>SERVICIOS POSTALES</t>
  </si>
  <si>
    <t>N°</t>
  </si>
  <si>
    <t>N° TOTAL DE EMPLEADOS</t>
  </si>
  <si>
    <t>I.</t>
  </si>
  <si>
    <t>II.</t>
  </si>
  <si>
    <t>TIPO DE ACTIVIDAD</t>
  </si>
  <si>
    <t>ADMINISTRATIVOS</t>
  </si>
  <si>
    <r>
      <t xml:space="preserve">1. CARTEROS Y MENSAJEROS:  </t>
    </r>
    <r>
      <rPr>
        <sz val="11"/>
        <color theme="1"/>
        <rFont val="Cambria"/>
        <family val="1"/>
      </rPr>
      <t xml:space="preserve">Registrar el </t>
    </r>
    <r>
      <rPr>
        <b/>
        <i/>
        <sz val="11"/>
        <color theme="1"/>
        <rFont val="Cambria"/>
        <family val="1"/>
      </rPr>
      <t>número total de empleados que se dedican a la distribución de los envíos postales</t>
    </r>
    <r>
      <rPr>
        <sz val="11"/>
        <color theme="1"/>
        <rFont val="Cambria"/>
        <family val="1"/>
      </rPr>
      <t xml:space="preserve"> que brinda el concesionario en el ámbito de su concesión.</t>
    </r>
  </si>
  <si>
    <r>
      <t xml:space="preserve">2. ADMINISTRATIVOS: </t>
    </r>
    <r>
      <rPr>
        <sz val="11"/>
        <color theme="1"/>
        <rFont val="Cambria"/>
        <family val="1"/>
      </rPr>
      <t xml:space="preserve">Registrar el </t>
    </r>
    <r>
      <rPr>
        <b/>
        <i/>
        <sz val="11"/>
        <color theme="1"/>
        <rFont val="Cambria"/>
        <family val="1"/>
      </rPr>
      <t>número total de empleados dedicados a actividades administrativas</t>
    </r>
    <r>
      <rPr>
        <sz val="11"/>
        <color theme="1"/>
        <rFont val="Cambria"/>
        <family val="1"/>
      </rPr>
      <t xml:space="preserve"> dentro de la empresa.</t>
    </r>
  </si>
  <si>
    <t>CARTEROS Y MENSAJEROS</t>
  </si>
  <si>
    <t>OBSERVACIONES</t>
  </si>
  <si>
    <t>N° TOTAL DE CARTEROS Y MENSAJEROS</t>
  </si>
  <si>
    <t>N° TOTAL DE ADMINISTRATIVOS</t>
  </si>
  <si>
    <t>PROMEDIO</t>
  </si>
  <si>
    <t>HOJA N° 024 - PERSONAL TOTAL SEGUN TIPO DE ACTIVIDAD</t>
  </si>
  <si>
    <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</si>
  <si>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r>
      <t xml:space="preserve">PERSONAL MASCULINO: </t>
    </r>
    <r>
      <rPr>
        <sz val="11"/>
        <rFont val="Cambria"/>
        <family val="1"/>
      </rPr>
      <t>Registrar el número total de empleados masculinos que laboran en la empresa.</t>
    </r>
  </si>
  <si>
    <r>
      <t xml:space="preserve">PERSONAL FEMENINO: </t>
    </r>
    <r>
      <rPr>
        <sz val="11"/>
        <rFont val="Cambria"/>
        <family val="1"/>
      </rPr>
      <t>Registrar el número total de empleados femeninos que laboran en la empresa.</t>
    </r>
  </si>
  <si>
    <t>OTRAS ACTIVIDADES</t>
  </si>
  <si>
    <t>N° TOTAL DE OTRAS ACTIVIDADES</t>
  </si>
  <si>
    <r>
      <t>I. PERSONAL MASCULINO:</t>
    </r>
    <r>
      <rPr>
        <sz val="11"/>
        <color theme="1"/>
        <rFont val="Cambria"/>
        <family val="1"/>
      </rPr>
      <t xml:space="preserve"> Registrar el </t>
    </r>
    <r>
      <rPr>
        <b/>
        <i/>
        <sz val="11"/>
        <color theme="1"/>
        <rFont val="Cambria"/>
        <family val="1"/>
      </rPr>
      <t>número total de empleados masculinos</t>
    </r>
    <r>
      <rPr>
        <sz val="11"/>
        <color theme="1"/>
        <rFont val="Cambria"/>
        <family val="1"/>
      </rPr>
      <t xml:space="preserve"> que laboran en la empresa.</t>
    </r>
  </si>
  <si>
    <r>
      <t>II. PERSONAL FEMENINO:</t>
    </r>
    <r>
      <rPr>
        <sz val="11"/>
        <color theme="1"/>
        <rFont val="Cambria"/>
        <family val="1"/>
      </rPr>
      <t xml:space="preserve"> Registrar el </t>
    </r>
    <r>
      <rPr>
        <b/>
        <i/>
        <sz val="11"/>
        <color theme="1"/>
        <rFont val="Cambria"/>
        <family val="1"/>
      </rPr>
      <t>número total de empleados femeninos</t>
    </r>
    <r>
      <rPr>
        <sz val="11"/>
        <color theme="1"/>
        <rFont val="Cambria"/>
        <family val="1"/>
      </rPr>
      <t xml:space="preserve"> que laboran en la empresa.</t>
    </r>
  </si>
  <si>
    <r>
      <t>3. OTRAS ACTIVIDADES:</t>
    </r>
    <r>
      <rPr>
        <sz val="11"/>
        <color theme="1"/>
        <rFont val="Cambria"/>
        <family val="1"/>
      </rPr>
      <t xml:space="preserve"> Registrar el </t>
    </r>
    <r>
      <rPr>
        <b/>
        <i/>
        <sz val="11"/>
        <color theme="1"/>
        <rFont val="Cambria"/>
        <family val="1"/>
      </rPr>
      <t>número total de empleados dedicados a otras actividades</t>
    </r>
    <r>
      <rPr>
        <sz val="11"/>
        <color theme="1"/>
        <rFont val="Cambria"/>
        <family val="1"/>
      </rPr>
      <t xml:space="preserve"> que no sean las de </t>
    </r>
    <r>
      <rPr>
        <b/>
        <i/>
        <sz val="11"/>
        <color theme="1"/>
        <rFont val="Cambria"/>
        <family val="1"/>
      </rPr>
      <t>CARTEROS Y MENAJEROS, y ADMINISTRATIVOS</t>
    </r>
    <r>
      <rPr>
        <sz val="11"/>
        <color theme="1"/>
        <rFont val="Cambria"/>
        <family val="1"/>
      </rPr>
      <t xml:space="preserve">. Por ejemplo: </t>
    </r>
    <r>
      <rPr>
        <b/>
        <i/>
        <sz val="11"/>
        <color theme="1"/>
        <rFont val="Cambria"/>
        <family val="1"/>
      </rPr>
      <t>Personal de limpieza, vigilancia, etc.</t>
    </r>
  </si>
  <si>
    <r>
      <t xml:space="preserve">Registrar el </t>
    </r>
    <r>
      <rPr>
        <b/>
        <i/>
        <sz val="11"/>
        <rFont val="Cambria"/>
        <family val="1"/>
      </rPr>
      <t xml:space="preserve">número total de empleados </t>
    </r>
    <r>
      <rPr>
        <sz val="11"/>
        <rFont val="Cambria"/>
        <family val="1"/>
      </rPr>
      <t xml:space="preserve">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sexo y tipo de actividad</t>
    </r>
    <r>
      <rPr>
        <sz val="11"/>
        <rFont val="Cambria"/>
        <family val="1"/>
      </rPr>
      <t xml:space="preserve">. </t>
    </r>
  </si>
  <si>
    <t>SEXO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</si>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</sst>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b/>
      <i/>
      <sz val="11"/>
      <name val="Cambria"/>
      <family val="1"/>
    </font>
    <font>
      <b/>
      <i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37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2" fillId="2" borderId="0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6" fillId="4" borderId="1" xfId="0" applyFont="1" applyFill="1" applyBorder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left" vertical="center" indent="1"/>
    </xf>
    <xf numFmtId="0" fontId="2" fillId="5" borderId="0" xfId="1" applyFont="1" applyFill="1" applyAlignment="1">
      <alignment horizontal="left" vertical="center" indent="1"/>
    </xf>
    <xf numFmtId="0" fontId="2" fillId="2" borderId="13" xfId="1" applyFont="1" applyFill="1" applyBorder="1" applyAlignment="1">
      <alignment horizontal="left" vertical="center" indent="1"/>
    </xf>
    <xf numFmtId="0" fontId="2" fillId="2" borderId="14" xfId="1" applyFont="1" applyFill="1" applyBorder="1" applyAlignment="1">
      <alignment horizontal="left" vertical="center" indent="1"/>
    </xf>
    <xf numFmtId="0" fontId="2" fillId="2" borderId="15" xfId="1" applyFont="1" applyFill="1" applyBorder="1" applyAlignment="1">
      <alignment horizontal="left" vertical="center" indent="1"/>
    </xf>
    <xf numFmtId="0" fontId="2" fillId="2" borderId="16" xfId="1" applyFont="1" applyFill="1" applyBorder="1" applyAlignment="1">
      <alignment horizontal="left" vertical="center" indent="1"/>
    </xf>
    <xf numFmtId="0" fontId="2" fillId="2" borderId="17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3"/>
    </xf>
    <xf numFmtId="0" fontId="2" fillId="2" borderId="18" xfId="1" applyFont="1" applyFill="1" applyBorder="1" applyAlignment="1">
      <alignment horizontal="left" vertical="center" indent="1"/>
    </xf>
    <xf numFmtId="0" fontId="2" fillId="2" borderId="19" xfId="1" applyFont="1" applyFill="1" applyBorder="1" applyAlignment="1">
      <alignment horizontal="left" vertical="center" indent="1"/>
    </xf>
    <xf numFmtId="0" fontId="2" fillId="2" borderId="2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wrapText="1" indent="3"/>
    </xf>
    <xf numFmtId="0" fontId="2" fillId="2" borderId="0" xfId="1" applyFont="1" applyFill="1" applyBorder="1" applyAlignment="1">
      <alignment horizontal="left" vertical="center" wrapText="1" indent="3"/>
    </xf>
    <xf numFmtId="0" fontId="8" fillId="2" borderId="0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indent="1"/>
    </xf>
    <xf numFmtId="0" fontId="2" fillId="3" borderId="21" xfId="1" applyFont="1" applyFill="1" applyBorder="1" applyAlignment="1">
      <alignment horizontal="left" vertical="center" indent="1"/>
    </xf>
    <xf numFmtId="0" fontId="2" fillId="3" borderId="22" xfId="1" applyFont="1" applyFill="1" applyBorder="1" applyAlignment="1">
      <alignment horizontal="left" vertical="center" indent="1"/>
    </xf>
    <xf numFmtId="0" fontId="2" fillId="3" borderId="23" xfId="1" applyFont="1" applyFill="1" applyBorder="1" applyAlignment="1">
      <alignment horizontal="left" vertical="center" indent="1"/>
    </xf>
    <xf numFmtId="0" fontId="2" fillId="3" borderId="24" xfId="1" applyFont="1" applyFill="1" applyBorder="1" applyAlignment="1">
      <alignment horizontal="left" vertical="center" indent="3"/>
    </xf>
    <xf numFmtId="0" fontId="2" fillId="3" borderId="25" xfId="1" applyFont="1" applyFill="1" applyBorder="1" applyAlignment="1">
      <alignment horizontal="left" vertical="center" indent="1"/>
    </xf>
    <xf numFmtId="0" fontId="2" fillId="3" borderId="26" xfId="1" applyFont="1" applyFill="1" applyBorder="1" applyAlignment="1">
      <alignment horizontal="left" vertical="center" indent="3"/>
    </xf>
    <xf numFmtId="0" fontId="2" fillId="3" borderId="27" xfId="1" applyFont="1" applyFill="1" applyBorder="1" applyAlignment="1">
      <alignment horizontal="left" vertical="center" indent="1"/>
    </xf>
    <xf numFmtId="0" fontId="2" fillId="3" borderId="28" xfId="1" applyFont="1" applyFill="1" applyBorder="1" applyAlignment="1">
      <alignment horizontal="left" vertical="center" indent="1"/>
    </xf>
    <xf numFmtId="0" fontId="4" fillId="3" borderId="26" xfId="1" applyFont="1" applyFill="1" applyBorder="1" applyAlignment="1">
      <alignment horizontal="left" vertical="center" wrapText="1" indent="3"/>
    </xf>
    <xf numFmtId="0" fontId="2" fillId="3" borderId="27" xfId="1" applyFont="1" applyFill="1" applyBorder="1" applyAlignment="1">
      <alignment horizontal="left" vertical="center" wrapText="1" indent="3"/>
    </xf>
    <xf numFmtId="0" fontId="2" fillId="3" borderId="28" xfId="1" applyFont="1" applyFill="1" applyBorder="1" applyAlignment="1">
      <alignment horizontal="left" vertical="center" wrapText="1" indent="3"/>
    </xf>
    <xf numFmtId="0" fontId="4" fillId="2" borderId="0" xfId="0" applyFont="1" applyFill="1" applyBorder="1" applyAlignment="1">
      <alignment horizontal="left" vertical="center" indent="1"/>
    </xf>
    <xf numFmtId="0" fontId="2" fillId="5" borderId="21" xfId="0" applyFont="1" applyFill="1" applyBorder="1" applyAlignment="1">
      <alignment horizontal="left" vertical="center" indent="3"/>
    </xf>
    <xf numFmtId="0" fontId="2" fillId="5" borderId="22" xfId="0" applyFont="1" applyFill="1" applyBorder="1" applyAlignment="1">
      <alignment horizontal="left" vertical="center" indent="1"/>
    </xf>
    <xf numFmtId="0" fontId="2" fillId="5" borderId="23" xfId="0" applyFont="1" applyFill="1" applyBorder="1" applyAlignment="1">
      <alignment horizontal="left" vertical="center" indent="1"/>
    </xf>
    <xf numFmtId="0" fontId="2" fillId="5" borderId="26" xfId="0" applyFont="1" applyFill="1" applyBorder="1" applyAlignment="1">
      <alignment horizontal="left" vertical="center" indent="3"/>
    </xf>
    <xf numFmtId="0" fontId="2" fillId="5" borderId="27" xfId="0" applyFont="1" applyFill="1" applyBorder="1" applyAlignment="1">
      <alignment horizontal="left" vertical="center" indent="1"/>
    </xf>
    <xf numFmtId="0" fontId="2" fillId="5" borderId="28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 indent="3"/>
    </xf>
    <xf numFmtId="0" fontId="4" fillId="2" borderId="0" xfId="0" applyFont="1" applyFill="1" applyBorder="1" applyAlignment="1">
      <alignment vertical="center"/>
    </xf>
    <xf numFmtId="3" fontId="2" fillId="2" borderId="0" xfId="0" applyNumberFormat="1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3" fontId="2" fillId="3" borderId="1" xfId="0" applyNumberFormat="1" applyFont="1" applyFill="1" applyBorder="1" applyAlignment="1" applyProtection="1">
      <alignment horizontal="right" vertical="center" indent="1"/>
      <protection locked="0"/>
    </xf>
    <xf numFmtId="3" fontId="2" fillId="3" borderId="1" xfId="0" applyNumberFormat="1" applyFont="1" applyFill="1" applyBorder="1" applyAlignment="1" applyProtection="1">
      <alignment horizontal="left" vertical="center" inden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2" fillId="3" borderId="29" xfId="0" applyFont="1" applyFill="1" applyBorder="1" applyAlignment="1" applyProtection="1">
      <alignment horizontal="left" vertical="center" wrapText="1" indent="1"/>
      <protection locked="0"/>
    </xf>
    <xf numFmtId="0" fontId="2" fillId="3" borderId="30" xfId="0" applyFont="1" applyFill="1" applyBorder="1" applyAlignment="1" applyProtection="1">
      <alignment horizontal="left" vertical="center" wrapText="1" indent="1"/>
      <protection locked="0"/>
    </xf>
    <xf numFmtId="0" fontId="2" fillId="3" borderId="31" xfId="0" applyFont="1" applyFill="1" applyBorder="1" applyAlignment="1" applyProtection="1">
      <alignment horizontal="left" vertical="center" wrapText="1" indent="1"/>
      <protection locked="0"/>
    </xf>
    <xf numFmtId="0" fontId="2" fillId="3" borderId="32" xfId="0" applyFont="1" applyFill="1" applyBorder="1" applyAlignment="1" applyProtection="1">
      <alignment horizontal="left" vertical="center" wrapText="1" indent="1"/>
      <protection locked="0"/>
    </xf>
    <xf numFmtId="0" fontId="2" fillId="3" borderId="0" xfId="0" applyFont="1" applyFill="1" applyBorder="1" applyAlignment="1" applyProtection="1">
      <alignment horizontal="left" vertical="center" wrapText="1" indent="1"/>
      <protection locked="0"/>
    </xf>
    <xf numFmtId="0" fontId="2" fillId="3" borderId="33" xfId="0" applyFont="1" applyFill="1" applyBorder="1" applyAlignment="1" applyProtection="1">
      <alignment horizontal="left" vertical="center" wrapText="1" indent="1"/>
      <protection locked="0"/>
    </xf>
    <xf numFmtId="0" fontId="2" fillId="3" borderId="34" xfId="0" applyFont="1" applyFill="1" applyBorder="1" applyAlignment="1" applyProtection="1">
      <alignment horizontal="left" vertical="center" wrapText="1" indent="1"/>
      <protection locked="0"/>
    </xf>
    <xf numFmtId="0" fontId="2" fillId="3" borderId="35" xfId="0" applyFont="1" applyFill="1" applyBorder="1" applyAlignment="1" applyProtection="1">
      <alignment horizontal="left" vertical="center" wrapText="1" indent="1"/>
      <protection locked="0"/>
    </xf>
    <xf numFmtId="0" fontId="2" fillId="3" borderId="36" xfId="0" applyFont="1" applyFill="1" applyBorder="1" applyAlignment="1" applyProtection="1">
      <alignment horizontal="left" vertical="center" wrapText="1" indent="1"/>
      <protection locked="0"/>
    </xf>
    <xf numFmtId="0" fontId="2" fillId="5" borderId="24" xfId="0" applyFont="1" applyFill="1" applyBorder="1" applyAlignment="1">
      <alignment horizontal="left" vertical="center" wrapText="1" indent="3"/>
    </xf>
    <xf numFmtId="0" fontId="2" fillId="5" borderId="0" xfId="0" applyFont="1" applyFill="1" applyBorder="1" applyAlignment="1">
      <alignment horizontal="left" vertical="center" wrapText="1" indent="3"/>
    </xf>
    <xf numFmtId="0" fontId="2" fillId="5" borderId="25" xfId="0" applyFont="1" applyFill="1" applyBorder="1" applyAlignment="1">
      <alignment horizontal="left" vertical="center" wrapText="1" indent="3"/>
    </xf>
    <xf numFmtId="0" fontId="4" fillId="3" borderId="24" xfId="1" applyFont="1" applyFill="1" applyBorder="1" applyAlignment="1">
      <alignment horizontal="left" vertical="center" wrapText="1" indent="3"/>
    </xf>
    <xf numFmtId="0" fontId="4" fillId="3" borderId="0" xfId="1" applyFont="1" applyFill="1" applyBorder="1" applyAlignment="1">
      <alignment horizontal="left" vertical="center" wrapText="1" indent="3"/>
    </xf>
    <xf numFmtId="0" fontId="4" fillId="3" borderId="25" xfId="1" applyFont="1" applyFill="1" applyBorder="1" applyAlignment="1">
      <alignment horizontal="left" vertical="center" wrapText="1" indent="3"/>
    </xf>
    <xf numFmtId="0" fontId="4" fillId="2" borderId="0" xfId="1" applyFont="1" applyFill="1" applyBorder="1" applyAlignment="1">
      <alignment horizontal="center" vertical="center"/>
    </xf>
    <xf numFmtId="0" fontId="8" fillId="5" borderId="13" xfId="1" applyFont="1" applyFill="1" applyBorder="1" applyAlignment="1">
      <alignment horizontal="left" vertical="center" wrapText="1" indent="1"/>
    </xf>
    <xf numFmtId="0" fontId="8" fillId="5" borderId="14" xfId="1" applyFont="1" applyFill="1" applyBorder="1" applyAlignment="1">
      <alignment horizontal="left" vertical="center" wrapText="1" indent="1"/>
    </xf>
    <xf numFmtId="0" fontId="8" fillId="5" borderId="15" xfId="1" applyFont="1" applyFill="1" applyBorder="1" applyAlignment="1">
      <alignment horizontal="left" vertical="center" wrapText="1" indent="1"/>
    </xf>
    <xf numFmtId="0" fontId="8" fillId="5" borderId="18" xfId="1" applyFont="1" applyFill="1" applyBorder="1" applyAlignment="1">
      <alignment horizontal="left" vertical="center" wrapText="1" indent="1"/>
    </xf>
    <xf numFmtId="0" fontId="8" fillId="5" borderId="19" xfId="1" applyFont="1" applyFill="1" applyBorder="1" applyAlignment="1">
      <alignment horizontal="left" vertical="center" wrapText="1" indent="1"/>
    </xf>
    <xf numFmtId="0" fontId="8" fillId="5" borderId="20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wrapText="1" indent="3"/>
    </xf>
    <xf numFmtId="0" fontId="2" fillId="3" borderId="25" xfId="1" applyFont="1" applyFill="1" applyBorder="1" applyAlignment="1">
      <alignment horizontal="left" vertical="center" wrapText="1" indent="3"/>
    </xf>
    <xf numFmtId="0" fontId="2" fillId="3" borderId="24" xfId="1" applyFont="1" applyFill="1" applyBorder="1" applyAlignment="1">
      <alignment horizontal="left" vertical="center" wrapText="1" indent="3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155575</xdr:colOff>
      <xdr:row>31</xdr:row>
      <xdr:rowOff>6350</xdr:rowOff>
    </xdr:from>
    <xdr:to>
      <xdr:col>1</xdr:col>
      <xdr:colOff>155575</xdr:colOff>
      <xdr:row>34</xdr:row>
      <xdr:rowOff>92075</xdr:rowOff>
    </xdr:to>
    <xdr:sp macro="" textlink="">
      <xdr:nvSpPr>
        <xdr:cNvPr id="5" name="Line 1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36575" y="3482975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149225</xdr:colOff>
      <xdr:row>34</xdr:row>
      <xdr:rowOff>95249</xdr:rowOff>
    </xdr:from>
    <xdr:to>
      <xdr:col>2</xdr:col>
      <xdr:colOff>6350</xdr:colOff>
      <xdr:row>34</xdr:row>
      <xdr:rowOff>98423</xdr:rowOff>
    </xdr:to>
    <xdr:sp macro="" textlink="">
      <xdr:nvSpPr>
        <xdr:cNvPr id="6" name="Line 1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V="1">
          <a:off x="530225" y="401637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155575</xdr:colOff>
      <xdr:row>18</xdr:row>
      <xdr:rowOff>6350</xdr:rowOff>
    </xdr:from>
    <xdr:to>
      <xdr:col>1</xdr:col>
      <xdr:colOff>155575</xdr:colOff>
      <xdr:row>21</xdr:row>
      <xdr:rowOff>92075</xdr:rowOff>
    </xdr:to>
    <xdr:sp macro="" textlink="">
      <xdr:nvSpPr>
        <xdr:cNvPr id="7" name="Line 1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536575" y="5649913"/>
          <a:ext cx="0" cy="514350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149225</xdr:colOff>
      <xdr:row>21</xdr:row>
      <xdr:rowOff>95249</xdr:rowOff>
    </xdr:from>
    <xdr:to>
      <xdr:col>2</xdr:col>
      <xdr:colOff>6350</xdr:colOff>
      <xdr:row>21</xdr:row>
      <xdr:rowOff>98423</xdr:rowOff>
    </xdr:to>
    <xdr:sp macro="" textlink="">
      <xdr:nvSpPr>
        <xdr:cNvPr id="8" name="Line 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530225" y="6167437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34</xdr:row>
      <xdr:rowOff>95249</xdr:rowOff>
    </xdr:from>
    <xdr:to>
      <xdr:col>2</xdr:col>
      <xdr:colOff>6350</xdr:colOff>
      <xdr:row>34</xdr:row>
      <xdr:rowOff>98423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 flipV="1">
          <a:off x="530225" y="3833812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56"/>
  <sheetViews>
    <sheetView tabSelected="1" zoomScaleNormal="100" workbookViewId="0">
      <selection activeCell="I8" sqref="I8"/>
    </sheetView>
  </sheetViews>
  <sheetFormatPr baseColWidth="10" defaultColWidth="11.42578125" defaultRowHeight="14.25"/>
  <cols>
    <col min="1" max="2" width="5.7109375" style="24" customWidth="1"/>
    <col min="3" max="3" width="48.5703125" style="24" customWidth="1"/>
    <col min="4" max="4" width="1.5703125" style="24" customWidth="1"/>
    <col min="5" max="5" width="16" style="24" customWidth="1"/>
    <col min="6" max="6" width="1.7109375" style="24" customWidth="1"/>
    <col min="7" max="7" width="16" style="24" customWidth="1"/>
    <col min="8" max="8" width="1.7109375" style="24" customWidth="1"/>
    <col min="9" max="9" width="16" style="24" customWidth="1"/>
    <col min="10" max="10" width="1.7109375" style="24" customWidth="1"/>
    <col min="11" max="11" width="16" style="24" customWidth="1"/>
    <col min="12" max="12" width="1.7109375" style="24" customWidth="1"/>
    <col min="13" max="13" width="16" style="24" customWidth="1"/>
    <col min="14" max="14" width="1.7109375" style="24" customWidth="1"/>
    <col min="15" max="15" width="16" style="24" customWidth="1"/>
    <col min="16" max="16" width="1.7109375" style="24" customWidth="1"/>
    <col min="17" max="17" width="16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7" t="s">
        <v>3</v>
      </c>
      <c r="I2" s="16"/>
      <c r="J2" s="22"/>
      <c r="K2" s="22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7" t="s">
        <v>4</v>
      </c>
      <c r="I3" s="16"/>
      <c r="J3" s="22"/>
      <c r="K3" s="22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7" t="s">
        <v>5</v>
      </c>
      <c r="I4" s="16"/>
      <c r="J4" s="22"/>
      <c r="K4" s="22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22"/>
      <c r="K5" s="22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21" t="s">
        <v>1</v>
      </c>
      <c r="H6" s="1"/>
      <c r="I6" s="70">
        <v>2022</v>
      </c>
      <c r="J6" s="22"/>
      <c r="K6" s="22"/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22"/>
      <c r="K7" s="22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21" t="s">
        <v>2</v>
      </c>
      <c r="H8" s="1"/>
      <c r="I8" s="70" t="s">
        <v>30</v>
      </c>
      <c r="J8" s="22"/>
      <c r="K8" s="22"/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71" t="s">
        <v>19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  <c r="R10" s="5"/>
    </row>
    <row r="11" spans="1:18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>
      <c r="A12" s="4"/>
      <c r="B12" s="27" t="s">
        <v>8</v>
      </c>
      <c r="C12" s="28" t="s">
        <v>21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5"/>
    </row>
    <row r="13" spans="1:18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5"/>
    </row>
    <row r="14" spans="1:18" ht="15" customHeight="1">
      <c r="A14" s="4"/>
      <c r="B14" s="25" t="s">
        <v>6</v>
      </c>
      <c r="C14" s="25" t="s">
        <v>10</v>
      </c>
      <c r="D14" s="1"/>
      <c r="E14" s="26" t="str">
        <f>IF($I$8="I","ENERO",IF($I$8="II","JULIO",""))</f>
        <v>ENERO</v>
      </c>
      <c r="F14" s="20"/>
      <c r="G14" s="26" t="str">
        <f>IF($I$8="I","FEBRERO",IF($I$8="II","AGOSTO",""))</f>
        <v>FEBRERO</v>
      </c>
      <c r="H14" s="20"/>
      <c r="I14" s="26" t="str">
        <f>IF($I$8="I","MARZO",IF($I$8="II","SETIEMBRE",""))</f>
        <v>MARZO</v>
      </c>
      <c r="J14" s="20"/>
      <c r="K14" s="26" t="str">
        <f>IF($I$8="I","ABRIL",IF($I$8="II","OCTUBRE",""))</f>
        <v>ABRIL</v>
      </c>
      <c r="L14" s="20"/>
      <c r="M14" s="26" t="str">
        <f>IF($I$8="I","MAYO",IF($I$8="II","NOVIEMBRE",""))</f>
        <v>MAYO</v>
      </c>
      <c r="N14" s="20"/>
      <c r="O14" s="26" t="str">
        <f>IF($I$8="I","JUNIO",IF($I$8="II","DICIEMBRE",""))</f>
        <v>JUNIO</v>
      </c>
      <c r="P14" s="1"/>
      <c r="Q14" s="26" t="s">
        <v>18</v>
      </c>
      <c r="R14" s="5"/>
    </row>
    <row r="15" spans="1:18" ht="6" customHeight="1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>
      <c r="A16" s="4"/>
      <c r="B16" s="18">
        <v>1</v>
      </c>
      <c r="C16" s="18" t="s">
        <v>14</v>
      </c>
      <c r="D16" s="1"/>
      <c r="E16" s="68"/>
      <c r="F16" s="65"/>
      <c r="G16" s="68"/>
      <c r="H16" s="65"/>
      <c r="I16" s="68"/>
      <c r="J16" s="65"/>
      <c r="K16" s="68"/>
      <c r="L16" s="65"/>
      <c r="M16" s="68"/>
      <c r="N16" s="65"/>
      <c r="O16" s="68"/>
      <c r="P16" s="66"/>
      <c r="Q16" s="67" t="str">
        <f>IFERROR(AVERAGE(E16,G16,I16,K16,M16,O16),"")</f>
        <v/>
      </c>
      <c r="R16" s="5"/>
    </row>
    <row r="17" spans="1:18">
      <c r="A17" s="4"/>
      <c r="B17" s="18">
        <v>2</v>
      </c>
      <c r="C17" s="18" t="s">
        <v>11</v>
      </c>
      <c r="D17" s="1"/>
      <c r="E17" s="68"/>
      <c r="F17" s="65"/>
      <c r="G17" s="68"/>
      <c r="H17" s="65"/>
      <c r="I17" s="68"/>
      <c r="J17" s="65"/>
      <c r="K17" s="68"/>
      <c r="L17" s="65"/>
      <c r="M17" s="68"/>
      <c r="N17" s="65"/>
      <c r="O17" s="68"/>
      <c r="P17" s="66"/>
      <c r="Q17" s="67" t="str">
        <f t="shared" ref="Q17:Q18" si="0">IFERROR(AVERAGE(E17,G17,I17,K17,M17,O17),"")</f>
        <v/>
      </c>
      <c r="R17" s="5"/>
    </row>
    <row r="18" spans="1:18">
      <c r="A18" s="4"/>
      <c r="B18" s="18">
        <v>3</v>
      </c>
      <c r="C18" s="18" t="s">
        <v>23</v>
      </c>
      <c r="D18" s="1"/>
      <c r="E18" s="68"/>
      <c r="F18" s="65"/>
      <c r="G18" s="68"/>
      <c r="H18" s="65"/>
      <c r="I18" s="68"/>
      <c r="J18" s="65"/>
      <c r="K18" s="68"/>
      <c r="L18" s="65"/>
      <c r="M18" s="68"/>
      <c r="N18" s="65"/>
      <c r="O18" s="68"/>
      <c r="P18" s="66"/>
      <c r="Q18" s="67" t="str">
        <f t="shared" si="0"/>
        <v/>
      </c>
      <c r="R18" s="5"/>
    </row>
    <row r="19" spans="1:18" ht="6" customHeight="1">
      <c r="A19" s="4"/>
      <c r="B19" s="1"/>
      <c r="C19" s="1"/>
      <c r="D19" s="1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6"/>
      <c r="Q19" s="65"/>
      <c r="R19" s="5"/>
    </row>
    <row r="20" spans="1:18">
      <c r="A20" s="4"/>
      <c r="B20" s="1"/>
      <c r="C20" s="18" t="s">
        <v>0</v>
      </c>
      <c r="D20" s="1"/>
      <c r="E20" s="67">
        <f>SUM(E16:E18)</f>
        <v>0</v>
      </c>
      <c r="F20" s="65"/>
      <c r="G20" s="67">
        <f>SUM(G16:G18)</f>
        <v>0</v>
      </c>
      <c r="H20" s="65"/>
      <c r="I20" s="67">
        <f>SUM(I16:I18)</f>
        <v>0</v>
      </c>
      <c r="J20" s="65"/>
      <c r="K20" s="67">
        <f>SUM(K16:K18)</f>
        <v>0</v>
      </c>
      <c r="L20" s="65"/>
      <c r="M20" s="67">
        <f>SUM(M16:M18)</f>
        <v>0</v>
      </c>
      <c r="N20" s="65"/>
      <c r="O20" s="67">
        <f>SUM(O16:O18)</f>
        <v>0</v>
      </c>
      <c r="P20" s="66"/>
      <c r="Q20" s="67">
        <f>SUM(Q16:Q18)</f>
        <v>0</v>
      </c>
      <c r="R20" s="5"/>
    </row>
    <row r="21" spans="1:18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5"/>
    </row>
    <row r="22" spans="1:18">
      <c r="A22" s="4"/>
      <c r="B22" s="1"/>
      <c r="C22" s="69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20"/>
      <c r="R22" s="5"/>
    </row>
    <row r="23" spans="1:18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20"/>
      <c r="R23" s="5"/>
    </row>
    <row r="24" spans="1:18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5"/>
    </row>
    <row r="25" spans="1:18">
      <c r="A25" s="4"/>
      <c r="B25" s="27" t="s">
        <v>9</v>
      </c>
      <c r="C25" s="28" t="s">
        <v>22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5"/>
    </row>
    <row r="26" spans="1:18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5"/>
    </row>
    <row r="27" spans="1:18">
      <c r="A27" s="4"/>
      <c r="B27" s="25" t="s">
        <v>6</v>
      </c>
      <c r="C27" s="25" t="s">
        <v>10</v>
      </c>
      <c r="D27" s="1"/>
      <c r="E27" s="26" t="str">
        <f>IF($I$8="I","ENERO",IF($I$8="II","JULIO",""))</f>
        <v>ENERO</v>
      </c>
      <c r="F27" s="20"/>
      <c r="G27" s="26" t="str">
        <f>IF($I$8="I","FEBRERO",IF($I$8="II","AGOSTO",""))</f>
        <v>FEBRERO</v>
      </c>
      <c r="H27" s="20"/>
      <c r="I27" s="26" t="str">
        <f>IF($I$8="I","MARZO",IF($I$8="II","SETIEMBRE",""))</f>
        <v>MARZO</v>
      </c>
      <c r="J27" s="20"/>
      <c r="K27" s="26" t="str">
        <f>IF($I$8="I","ABRIL",IF($I$8="II","OCTUBRE",""))</f>
        <v>ABRIL</v>
      </c>
      <c r="L27" s="20"/>
      <c r="M27" s="26" t="str">
        <f>IF($I$8="I","MAYO",IF($I$8="II","NOVIEMBRE",""))</f>
        <v>MAYO</v>
      </c>
      <c r="N27" s="20"/>
      <c r="O27" s="26" t="str">
        <f>IF($I$8="I","JUNIO",IF($I$8="II","DICIEMBRE",""))</f>
        <v>JUNIO</v>
      </c>
      <c r="P27" s="1"/>
      <c r="Q27" s="26" t="s">
        <v>18</v>
      </c>
      <c r="R27" s="5"/>
    </row>
    <row r="28" spans="1:18" ht="6" customHeight="1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5"/>
    </row>
    <row r="29" spans="1:18">
      <c r="A29" s="4"/>
      <c r="B29" s="18">
        <v>1</v>
      </c>
      <c r="C29" s="18" t="s">
        <v>14</v>
      </c>
      <c r="D29" s="1"/>
      <c r="E29" s="68"/>
      <c r="F29" s="65"/>
      <c r="G29" s="68"/>
      <c r="H29" s="65"/>
      <c r="I29" s="68"/>
      <c r="J29" s="65"/>
      <c r="K29" s="68"/>
      <c r="L29" s="65"/>
      <c r="M29" s="68"/>
      <c r="N29" s="65"/>
      <c r="O29" s="68"/>
      <c r="P29" s="66"/>
      <c r="Q29" s="67" t="str">
        <f>IFERROR(AVERAGE(E29,G29,I29,K29,M29,O29),"")</f>
        <v/>
      </c>
      <c r="R29" s="5"/>
    </row>
    <row r="30" spans="1:18">
      <c r="A30" s="4"/>
      <c r="B30" s="18">
        <v>2</v>
      </c>
      <c r="C30" s="18" t="s">
        <v>11</v>
      </c>
      <c r="D30" s="1"/>
      <c r="E30" s="68"/>
      <c r="F30" s="65"/>
      <c r="G30" s="68"/>
      <c r="H30" s="65"/>
      <c r="I30" s="68"/>
      <c r="J30" s="65"/>
      <c r="K30" s="68"/>
      <c r="L30" s="65"/>
      <c r="M30" s="68"/>
      <c r="N30" s="65"/>
      <c r="O30" s="68"/>
      <c r="P30" s="66"/>
      <c r="Q30" s="67" t="str">
        <f t="shared" ref="Q30:Q31" si="1">IFERROR(AVERAGE(E30,G30,I30,K30,M30,O30),"")</f>
        <v/>
      </c>
      <c r="R30" s="5"/>
    </row>
    <row r="31" spans="1:18">
      <c r="A31" s="4"/>
      <c r="B31" s="18">
        <v>3</v>
      </c>
      <c r="C31" s="18" t="s">
        <v>23</v>
      </c>
      <c r="D31" s="1"/>
      <c r="E31" s="68"/>
      <c r="F31" s="65"/>
      <c r="G31" s="68"/>
      <c r="H31" s="65"/>
      <c r="I31" s="68"/>
      <c r="J31" s="65"/>
      <c r="K31" s="68"/>
      <c r="L31" s="65"/>
      <c r="M31" s="68"/>
      <c r="N31" s="65"/>
      <c r="O31" s="68"/>
      <c r="P31" s="66"/>
      <c r="Q31" s="67" t="str">
        <f t="shared" si="1"/>
        <v/>
      </c>
      <c r="R31" s="5"/>
    </row>
    <row r="32" spans="1:18" ht="5.25" customHeight="1">
      <c r="A32" s="4"/>
      <c r="B32" s="1"/>
      <c r="C32" s="1"/>
      <c r="D32" s="1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6"/>
      <c r="Q32" s="65"/>
      <c r="R32" s="5"/>
    </row>
    <row r="33" spans="1:18">
      <c r="A33" s="4"/>
      <c r="B33" s="1"/>
      <c r="C33" s="18" t="s">
        <v>0</v>
      </c>
      <c r="D33" s="1"/>
      <c r="E33" s="67">
        <f>SUM(E29:E31)</f>
        <v>0</v>
      </c>
      <c r="F33" s="65"/>
      <c r="G33" s="67">
        <f>SUM(G29:G31)</f>
        <v>0</v>
      </c>
      <c r="H33" s="65"/>
      <c r="I33" s="67">
        <f>SUM(I29:I31)</f>
        <v>0</v>
      </c>
      <c r="J33" s="65"/>
      <c r="K33" s="67">
        <f>SUM(K29:K31)</f>
        <v>0</v>
      </c>
      <c r="L33" s="65"/>
      <c r="M33" s="67">
        <f>SUM(M29:M31)</f>
        <v>0</v>
      </c>
      <c r="N33" s="65"/>
      <c r="O33" s="67">
        <f>SUM(O29:O31)</f>
        <v>0</v>
      </c>
      <c r="P33" s="66"/>
      <c r="Q33" s="67">
        <f>SUM(Q29:Q31)</f>
        <v>0</v>
      </c>
      <c r="R33" s="5"/>
    </row>
    <row r="34" spans="1:18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5"/>
    </row>
    <row r="35" spans="1:18">
      <c r="A35" s="4"/>
      <c r="B35" s="1"/>
      <c r="C35" s="69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5"/>
    </row>
    <row r="36" spans="1:18">
      <c r="A36" s="4"/>
      <c r="B36" s="1"/>
      <c r="C36" s="23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5"/>
    </row>
    <row r="37" spans="1:18">
      <c r="A37" s="4"/>
      <c r="B37" s="1"/>
      <c r="C37" s="23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5"/>
    </row>
    <row r="38" spans="1:18">
      <c r="A38" s="4"/>
      <c r="B38" s="25" t="s">
        <v>6</v>
      </c>
      <c r="C38" s="25" t="s">
        <v>10</v>
      </c>
      <c r="D38" s="1"/>
      <c r="E38" s="26" t="str">
        <f>IF($I$8="I","ENERO",IF($I$8="II","JULIO",""))</f>
        <v>ENERO</v>
      </c>
      <c r="F38" s="20"/>
      <c r="G38" s="26" t="str">
        <f>IF($I$8="I","FEBRERO",IF($I$8="II","AGOSTO",""))</f>
        <v>FEBRERO</v>
      </c>
      <c r="H38" s="20"/>
      <c r="I38" s="26" t="str">
        <f>IF($I$8="I","MARZO",IF($I$8="II","SETIEMBRE",""))</f>
        <v>MARZO</v>
      </c>
      <c r="J38" s="20"/>
      <c r="K38" s="26" t="str">
        <f>IF($I$8="I","ABRIL",IF($I$8="II","OCTUBRE",""))</f>
        <v>ABRIL</v>
      </c>
      <c r="L38" s="20"/>
      <c r="M38" s="26" t="str">
        <f>IF($I$8="I","MAYO",IF($I$8="II","NOVIEMBRE",""))</f>
        <v>MAYO</v>
      </c>
      <c r="N38" s="20"/>
      <c r="O38" s="26" t="str">
        <f>IF($I$8="I","JUNIO",IF($I$8="II","DICIEMBRE",""))</f>
        <v>JUNIO</v>
      </c>
      <c r="P38" s="1"/>
      <c r="Q38" s="26" t="s">
        <v>18</v>
      </c>
      <c r="R38" s="5"/>
    </row>
    <row r="39" spans="1:18" ht="6" customHeight="1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</row>
    <row r="40" spans="1:18">
      <c r="A40" s="4"/>
      <c r="B40" s="25">
        <v>1</v>
      </c>
      <c r="C40" s="25" t="s">
        <v>16</v>
      </c>
      <c r="D40" s="1"/>
      <c r="E40" s="67">
        <f>+E16+E29</f>
        <v>0</v>
      </c>
      <c r="F40" s="65"/>
      <c r="G40" s="67">
        <f>+G16+G29</f>
        <v>0</v>
      </c>
      <c r="H40" s="65"/>
      <c r="I40" s="67">
        <f>+I16+I29</f>
        <v>0</v>
      </c>
      <c r="J40" s="65"/>
      <c r="K40" s="67">
        <f>+K16+K29</f>
        <v>0</v>
      </c>
      <c r="L40" s="65"/>
      <c r="M40" s="67">
        <f>+M16+M29</f>
        <v>0</v>
      </c>
      <c r="N40" s="65"/>
      <c r="O40" s="67">
        <f>+O16+O29</f>
        <v>0</v>
      </c>
      <c r="P40" s="66"/>
      <c r="Q40" s="67">
        <f>IFERROR(AVERAGE(E40,G40,I40,K40,M40,O40),"")</f>
        <v>0</v>
      </c>
      <c r="R40" s="5"/>
    </row>
    <row r="41" spans="1:18">
      <c r="A41" s="4"/>
      <c r="B41" s="25">
        <v>2</v>
      </c>
      <c r="C41" s="25" t="s">
        <v>17</v>
      </c>
      <c r="D41" s="1"/>
      <c r="E41" s="67">
        <f>+E17+E30</f>
        <v>0</v>
      </c>
      <c r="F41" s="65"/>
      <c r="G41" s="67">
        <f>+G17+G30</f>
        <v>0</v>
      </c>
      <c r="H41" s="65"/>
      <c r="I41" s="67">
        <f>+I17+I30</f>
        <v>0</v>
      </c>
      <c r="J41" s="65"/>
      <c r="K41" s="67">
        <f>+K17+K30</f>
        <v>0</v>
      </c>
      <c r="L41" s="65"/>
      <c r="M41" s="67">
        <f>+M17+M30</f>
        <v>0</v>
      </c>
      <c r="N41" s="65"/>
      <c r="O41" s="67">
        <f>+O17+O30</f>
        <v>0</v>
      </c>
      <c r="P41" s="66"/>
      <c r="Q41" s="67">
        <f t="shared" ref="Q41" si="2">IFERROR(AVERAGE(E41,G41,I41,K41,M41,O41),"")</f>
        <v>0</v>
      </c>
      <c r="R41" s="5"/>
    </row>
    <row r="42" spans="1:18">
      <c r="A42" s="4"/>
      <c r="B42" s="25">
        <v>3</v>
      </c>
      <c r="C42" s="25" t="s">
        <v>24</v>
      </c>
      <c r="D42" s="1"/>
      <c r="E42" s="67">
        <f>+E18+E31</f>
        <v>0</v>
      </c>
      <c r="F42" s="65"/>
      <c r="G42" s="67">
        <f>+G18+G31</f>
        <v>0</v>
      </c>
      <c r="H42" s="65"/>
      <c r="I42" s="67">
        <f>+I18+I31</f>
        <v>0</v>
      </c>
      <c r="J42" s="65"/>
      <c r="K42" s="67">
        <f>+K18+K31</f>
        <v>0</v>
      </c>
      <c r="L42" s="65"/>
      <c r="M42" s="67">
        <f>+M18+M31</f>
        <v>0</v>
      </c>
      <c r="N42" s="65"/>
      <c r="O42" s="67">
        <f>+O18+O31</f>
        <v>0</v>
      </c>
      <c r="P42" s="66"/>
      <c r="Q42" s="67">
        <f>IFERROR(AVERAGE(E42,G42,I42,K42,M42,O42),"")</f>
        <v>0</v>
      </c>
      <c r="R42" s="5"/>
    </row>
    <row r="43" spans="1:18" ht="5.25" customHeight="1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</row>
    <row r="44" spans="1:18">
      <c r="A44" s="4"/>
      <c r="B44" s="1"/>
      <c r="C44" s="25" t="s">
        <v>7</v>
      </c>
      <c r="D44" s="1"/>
      <c r="E44" s="67">
        <f>+E20+E33</f>
        <v>0</v>
      </c>
      <c r="F44" s="65"/>
      <c r="G44" s="67">
        <f>+G20+G33</f>
        <v>0</v>
      </c>
      <c r="H44" s="65"/>
      <c r="I44" s="67">
        <f>+I20+I33</f>
        <v>0</v>
      </c>
      <c r="J44" s="65"/>
      <c r="K44" s="67">
        <f>+K20+K33</f>
        <v>0</v>
      </c>
      <c r="L44" s="65"/>
      <c r="M44" s="67">
        <f>+M20+M33</f>
        <v>0</v>
      </c>
      <c r="N44" s="65"/>
      <c r="O44" s="67">
        <f>+O20+O33</f>
        <v>0</v>
      </c>
      <c r="P44" s="66"/>
      <c r="Q44" s="67">
        <f>+Q20+Q33</f>
        <v>0</v>
      </c>
      <c r="R44" s="5"/>
    </row>
    <row r="45" spans="1:18">
      <c r="A45" s="4"/>
      <c r="B45" s="1"/>
      <c r="C45" s="1"/>
      <c r="D45" s="1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1"/>
      <c r="Q45" s="23"/>
      <c r="R45" s="5"/>
    </row>
    <row r="46" spans="1:18">
      <c r="A46" s="4"/>
      <c r="B46" s="1"/>
      <c r="C46" s="1"/>
      <c r="D46" s="1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1"/>
      <c r="Q46" s="23"/>
      <c r="R46" s="5"/>
    </row>
    <row r="47" spans="1:18">
      <c r="A47" s="4"/>
      <c r="B47" s="64" t="s">
        <v>15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5"/>
    </row>
    <row r="48" spans="1:18">
      <c r="A48" s="4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23"/>
      <c r="M48" s="23"/>
      <c r="N48" s="23"/>
      <c r="O48" s="23"/>
      <c r="P48" s="1"/>
      <c r="Q48" s="23"/>
      <c r="R48" s="5"/>
    </row>
    <row r="49" spans="1:18">
      <c r="A49" s="4"/>
      <c r="B49" s="74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6"/>
      <c r="R49" s="5"/>
    </row>
    <row r="50" spans="1:18">
      <c r="A50" s="4"/>
      <c r="B50" s="77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9"/>
      <c r="R50" s="5"/>
    </row>
    <row r="51" spans="1:18">
      <c r="A51" s="4"/>
      <c r="B51" s="77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9"/>
      <c r="R51" s="5"/>
    </row>
    <row r="52" spans="1:18">
      <c r="A52" s="4"/>
      <c r="B52" s="80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2"/>
      <c r="R52" s="5"/>
    </row>
    <row r="53" spans="1:18">
      <c r="A53" s="4"/>
      <c r="B53" s="1"/>
      <c r="C53" s="1"/>
      <c r="D53" s="1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1"/>
      <c r="Q53" s="23"/>
      <c r="R53" s="5"/>
    </row>
    <row r="54" spans="1:18">
      <c r="A54" s="4"/>
      <c r="B54" s="1"/>
      <c r="C54" s="1"/>
      <c r="D54" s="1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1"/>
      <c r="Q54" s="23"/>
      <c r="R54" s="5"/>
    </row>
    <row r="55" spans="1:18">
      <c r="A55" s="4"/>
      <c r="B55" s="1"/>
      <c r="C55" s="1"/>
      <c r="D55" s="1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1"/>
      <c r="Q55" s="23"/>
      <c r="R55" s="5"/>
    </row>
    <row r="56" spans="1:18" ht="15" thickBot="1">
      <c r="A56" s="6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8"/>
    </row>
  </sheetData>
  <sheetProtection algorithmName="SHA-512" hashValue="2YS3bKQPQhTUoAdRjMoX+PxY1k+ermC6xW0Ju3zbBVgYYlst6kOB8f30USttwXcmM6AcXSAOKVhYlCAtv4mxrw==" saltValue="l9HXJAO5sVfFI1OKrarSig==" spinCount="100000" sheet="1" objects="1" scenarios="1" selectLockedCells="1"/>
  <mergeCells count="2">
    <mergeCell ref="B10:Q10"/>
    <mergeCell ref="B49:Q52"/>
  </mergeCells>
  <dataValidations count="6">
    <dataValidation type="list" allowBlank="1" showInputMessage="1" showErrorMessage="1" sqref="I8">
      <formula1>"I,II"</formula1>
    </dataValidation>
    <dataValidation type="list" allowBlank="1" showInputMessage="1" showErrorMessage="1" sqref="I6">
      <formula1>"2015,2016,2017,2018,2019,2020,2021,2022,2023"</formula1>
    </dataValidation>
    <dataValidation type="whole" operator="greaterThanOrEqual" allowBlank="1" showInputMessage="1" showErrorMessage="1" error="Número entero mayor o igual a cero" prompt="N° de personal administrativo" sqref="E17 G17 I17 K17 M17 O17 E30 G30 I30 K30 M30 O30">
      <formula1>0</formula1>
    </dataValidation>
    <dataValidation type="whole" operator="greaterThanOrEqual" allowBlank="1" showInputMessage="1" showErrorMessage="1" error="Número entero mayor o igual a cero" prompt="N° de personal de otras actividades" sqref="E18 G18 I18 K18 M18 O18 E31 G31 I31 K31 M31 O31">
      <formula1>0</formula1>
    </dataValidation>
    <dataValidation type="whole" operator="greaterThanOrEqual" allowBlank="1" showInputMessage="1" showErrorMessage="1" error="Número entero mayor o igual a cero" prompt="N° de personal carteros y mensajeros" sqref="E16 G16 I16 K16 M16 O16 E29 G29 I29 K29 M29 O29">
      <formula1>0</formula1>
    </dataValidation>
    <dataValidation allowBlank="1" showInputMessage="1" showErrorMessage="1" prompt="Especificar cualquier otro tipo de actividades" sqref="C22 C35"/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36"/>
  <sheetViews>
    <sheetView topLeftCell="B1" zoomScale="120" zoomScaleNormal="120" workbookViewId="0">
      <selection activeCell="H82" sqref="H82"/>
    </sheetView>
  </sheetViews>
  <sheetFormatPr baseColWidth="10" defaultColWidth="11.42578125" defaultRowHeight="14.25"/>
  <cols>
    <col min="1" max="2" width="3.28515625" style="29" customWidth="1"/>
    <col min="3" max="11" width="11.42578125" style="29"/>
    <col min="12" max="12" width="16.28515625" style="29" customWidth="1"/>
    <col min="13" max="13" width="3.42578125" style="29" customWidth="1"/>
    <col min="14" max="16384" width="11.42578125" style="29"/>
  </cols>
  <sheetData>
    <row r="1" spans="2:13" ht="15" thickBot="1"/>
    <row r="2" spans="2:13"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</row>
    <row r="3" spans="2:13">
      <c r="B3" s="33"/>
      <c r="C3" s="89" t="s">
        <v>19</v>
      </c>
      <c r="D3" s="89"/>
      <c r="E3" s="89"/>
      <c r="F3" s="89"/>
      <c r="G3" s="89"/>
      <c r="H3" s="89"/>
      <c r="I3" s="89"/>
      <c r="J3" s="89"/>
      <c r="K3" s="89"/>
      <c r="L3" s="89"/>
      <c r="M3" s="34"/>
    </row>
    <row r="4" spans="2:13" ht="15" thickBot="1">
      <c r="B4" s="33"/>
      <c r="C4" s="35"/>
      <c r="D4" s="35"/>
      <c r="E4" s="35"/>
      <c r="F4" s="35"/>
      <c r="G4" s="35"/>
      <c r="H4" s="35"/>
      <c r="I4" s="35"/>
      <c r="J4" s="35"/>
      <c r="K4" s="35"/>
      <c r="L4" s="35"/>
      <c r="M4" s="34"/>
    </row>
    <row r="5" spans="2:13">
      <c r="B5" s="33"/>
      <c r="C5" s="90" t="s">
        <v>28</v>
      </c>
      <c r="D5" s="91"/>
      <c r="E5" s="91"/>
      <c r="F5" s="91"/>
      <c r="G5" s="91"/>
      <c r="H5" s="91"/>
      <c r="I5" s="91"/>
      <c r="J5" s="91"/>
      <c r="K5" s="91"/>
      <c r="L5" s="92"/>
      <c r="M5" s="34"/>
    </row>
    <row r="6" spans="2:13" ht="15" thickBot="1">
      <c r="B6" s="33"/>
      <c r="C6" s="93"/>
      <c r="D6" s="94"/>
      <c r="E6" s="94"/>
      <c r="F6" s="94"/>
      <c r="G6" s="94"/>
      <c r="H6" s="94"/>
      <c r="I6" s="94"/>
      <c r="J6" s="94"/>
      <c r="K6" s="94"/>
      <c r="L6" s="95"/>
      <c r="M6" s="34"/>
    </row>
    <row r="7" spans="2:13">
      <c r="B7" s="33"/>
      <c r="C7" s="43"/>
      <c r="D7" s="43"/>
      <c r="E7" s="43"/>
      <c r="F7" s="43"/>
      <c r="G7" s="43"/>
      <c r="H7" s="43"/>
      <c r="I7" s="43"/>
      <c r="J7" s="43"/>
      <c r="K7" s="43"/>
      <c r="L7" s="43"/>
      <c r="M7" s="34"/>
    </row>
    <row r="8" spans="2:13">
      <c r="B8" s="33"/>
      <c r="C8" s="36" t="s">
        <v>29</v>
      </c>
      <c r="D8" s="43"/>
      <c r="E8" s="43"/>
      <c r="F8" s="43"/>
      <c r="G8" s="43"/>
      <c r="H8" s="43"/>
      <c r="I8" s="43"/>
      <c r="J8" s="43"/>
      <c r="K8" s="43"/>
      <c r="L8" s="43"/>
      <c r="M8" s="34"/>
    </row>
    <row r="9" spans="2:13" ht="6" customHeight="1" thickBot="1">
      <c r="B9" s="33"/>
      <c r="C9" s="36"/>
      <c r="D9" s="43"/>
      <c r="E9" s="43"/>
      <c r="F9" s="43"/>
      <c r="G9" s="43"/>
      <c r="H9" s="43"/>
      <c r="I9" s="43"/>
      <c r="J9" s="43"/>
      <c r="K9" s="43"/>
      <c r="L9" s="43"/>
      <c r="M9" s="34"/>
    </row>
    <row r="10" spans="2:13" ht="6" customHeight="1">
      <c r="B10" s="33"/>
      <c r="C10" s="45"/>
      <c r="D10" s="46"/>
      <c r="E10" s="46"/>
      <c r="F10" s="46"/>
      <c r="G10" s="46"/>
      <c r="H10" s="46"/>
      <c r="I10" s="46"/>
      <c r="J10" s="46"/>
      <c r="K10" s="46"/>
      <c r="L10" s="47"/>
      <c r="M10" s="34"/>
    </row>
    <row r="11" spans="2:13">
      <c r="B11" s="33"/>
      <c r="C11" s="86" t="s">
        <v>25</v>
      </c>
      <c r="D11" s="87"/>
      <c r="E11" s="87"/>
      <c r="F11" s="87"/>
      <c r="G11" s="87"/>
      <c r="H11" s="87"/>
      <c r="I11" s="87"/>
      <c r="J11" s="87"/>
      <c r="K11" s="87"/>
      <c r="L11" s="88"/>
      <c r="M11" s="34"/>
    </row>
    <row r="12" spans="2:13" ht="6" customHeight="1">
      <c r="B12" s="33"/>
      <c r="C12" s="48"/>
      <c r="D12" s="44"/>
      <c r="E12" s="44"/>
      <c r="F12" s="44"/>
      <c r="G12" s="44"/>
      <c r="H12" s="44"/>
      <c r="I12" s="44"/>
      <c r="J12" s="44"/>
      <c r="K12" s="44"/>
      <c r="L12" s="49"/>
      <c r="M12" s="34"/>
    </row>
    <row r="13" spans="2:13">
      <c r="B13" s="33"/>
      <c r="C13" s="86" t="s">
        <v>26</v>
      </c>
      <c r="D13" s="87"/>
      <c r="E13" s="87"/>
      <c r="F13" s="87"/>
      <c r="G13" s="87"/>
      <c r="H13" s="87"/>
      <c r="I13" s="87"/>
      <c r="J13" s="87"/>
      <c r="K13" s="87"/>
      <c r="L13" s="88"/>
      <c r="M13" s="34"/>
    </row>
    <row r="14" spans="2:13" ht="5.25" customHeight="1" thickBot="1">
      <c r="B14" s="33"/>
      <c r="C14" s="50"/>
      <c r="D14" s="51"/>
      <c r="E14" s="51"/>
      <c r="F14" s="51"/>
      <c r="G14" s="51"/>
      <c r="H14" s="51"/>
      <c r="I14" s="51"/>
      <c r="J14" s="51"/>
      <c r="K14" s="51"/>
      <c r="L14" s="52"/>
      <c r="M14" s="34"/>
    </row>
    <row r="15" spans="2:13">
      <c r="B15" s="33"/>
      <c r="C15" s="37"/>
      <c r="D15" s="35"/>
      <c r="E15" s="35"/>
      <c r="F15" s="35"/>
      <c r="G15" s="35"/>
      <c r="H15" s="35"/>
      <c r="I15" s="35"/>
      <c r="J15" s="35"/>
      <c r="K15" s="35"/>
      <c r="L15" s="35"/>
      <c r="M15" s="34"/>
    </row>
    <row r="16" spans="2:13">
      <c r="B16" s="33"/>
      <c r="C16" s="36" t="s">
        <v>10</v>
      </c>
      <c r="D16" s="35"/>
      <c r="E16" s="35"/>
      <c r="F16" s="35"/>
      <c r="G16" s="35"/>
      <c r="H16" s="35"/>
      <c r="I16" s="35"/>
      <c r="J16" s="35"/>
      <c r="K16" s="35"/>
      <c r="L16" s="35"/>
      <c r="M16" s="34"/>
    </row>
    <row r="17" spans="2:13" ht="6" customHeight="1" thickBot="1">
      <c r="B17" s="33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4"/>
    </row>
    <row r="18" spans="2:13" ht="6" customHeight="1">
      <c r="B18" s="33"/>
      <c r="C18" s="45"/>
      <c r="D18" s="46"/>
      <c r="E18" s="46"/>
      <c r="F18" s="46"/>
      <c r="G18" s="46"/>
      <c r="H18" s="46"/>
      <c r="I18" s="46"/>
      <c r="J18" s="46"/>
      <c r="K18" s="46"/>
      <c r="L18" s="47"/>
      <c r="M18" s="34"/>
    </row>
    <row r="19" spans="2:13">
      <c r="B19" s="33"/>
      <c r="C19" s="86" t="s">
        <v>12</v>
      </c>
      <c r="D19" s="96"/>
      <c r="E19" s="96"/>
      <c r="F19" s="96"/>
      <c r="G19" s="96"/>
      <c r="H19" s="96"/>
      <c r="I19" s="96"/>
      <c r="J19" s="96"/>
      <c r="K19" s="96"/>
      <c r="L19" s="97"/>
      <c r="M19" s="34"/>
    </row>
    <row r="20" spans="2:13">
      <c r="B20" s="33"/>
      <c r="C20" s="98"/>
      <c r="D20" s="96"/>
      <c r="E20" s="96"/>
      <c r="F20" s="96"/>
      <c r="G20" s="96"/>
      <c r="H20" s="96"/>
      <c r="I20" s="96"/>
      <c r="J20" s="96"/>
      <c r="K20" s="96"/>
      <c r="L20" s="97"/>
      <c r="M20" s="34"/>
    </row>
    <row r="21" spans="2:13" ht="5.25" customHeight="1">
      <c r="B21" s="33"/>
      <c r="C21" s="48"/>
      <c r="D21" s="44"/>
      <c r="E21" s="44"/>
      <c r="F21" s="44"/>
      <c r="G21" s="44"/>
      <c r="H21" s="44"/>
      <c r="I21" s="44"/>
      <c r="J21" s="44"/>
      <c r="K21" s="44"/>
      <c r="L21" s="49"/>
      <c r="M21" s="34"/>
    </row>
    <row r="22" spans="2:13" ht="14.25" customHeight="1">
      <c r="B22" s="33"/>
      <c r="C22" s="86" t="s">
        <v>13</v>
      </c>
      <c r="D22" s="87"/>
      <c r="E22" s="87"/>
      <c r="F22" s="87"/>
      <c r="G22" s="87"/>
      <c r="H22" s="87"/>
      <c r="I22" s="87"/>
      <c r="J22" s="87"/>
      <c r="K22" s="87"/>
      <c r="L22" s="88"/>
      <c r="M22" s="34"/>
    </row>
    <row r="23" spans="2:13" ht="14.25" customHeight="1">
      <c r="B23" s="33"/>
      <c r="C23" s="86"/>
      <c r="D23" s="87"/>
      <c r="E23" s="87"/>
      <c r="F23" s="87"/>
      <c r="G23" s="87"/>
      <c r="H23" s="87"/>
      <c r="I23" s="87"/>
      <c r="J23" s="87"/>
      <c r="K23" s="87"/>
      <c r="L23" s="88"/>
      <c r="M23" s="34"/>
    </row>
    <row r="24" spans="2:13" ht="5.25" customHeight="1">
      <c r="B24" s="33"/>
      <c r="C24" s="48"/>
      <c r="D24" s="44"/>
      <c r="E24" s="44"/>
      <c r="F24" s="44"/>
      <c r="G24" s="44"/>
      <c r="H24" s="44"/>
      <c r="I24" s="44"/>
      <c r="J24" s="44"/>
      <c r="K24" s="44"/>
      <c r="L24" s="49"/>
      <c r="M24" s="34"/>
    </row>
    <row r="25" spans="2:13" ht="14.25" customHeight="1">
      <c r="B25" s="33"/>
      <c r="C25" s="86" t="s">
        <v>27</v>
      </c>
      <c r="D25" s="87"/>
      <c r="E25" s="87"/>
      <c r="F25" s="87"/>
      <c r="G25" s="87"/>
      <c r="H25" s="87"/>
      <c r="I25" s="87"/>
      <c r="J25" s="87"/>
      <c r="K25" s="87"/>
      <c r="L25" s="88"/>
      <c r="M25" s="34"/>
    </row>
    <row r="26" spans="2:13" ht="14.25" customHeight="1">
      <c r="B26" s="33"/>
      <c r="C26" s="86"/>
      <c r="D26" s="87"/>
      <c r="E26" s="87"/>
      <c r="F26" s="87"/>
      <c r="G26" s="87"/>
      <c r="H26" s="87"/>
      <c r="I26" s="87"/>
      <c r="J26" s="87"/>
      <c r="K26" s="87"/>
      <c r="L26" s="88"/>
      <c r="M26" s="34"/>
    </row>
    <row r="27" spans="2:13" ht="5.25" customHeight="1" thickBot="1">
      <c r="B27" s="33"/>
      <c r="C27" s="53"/>
      <c r="D27" s="54"/>
      <c r="E27" s="54"/>
      <c r="F27" s="54"/>
      <c r="G27" s="54"/>
      <c r="H27" s="54"/>
      <c r="I27" s="54"/>
      <c r="J27" s="54"/>
      <c r="K27" s="54"/>
      <c r="L27" s="55"/>
      <c r="M27" s="34"/>
    </row>
    <row r="28" spans="2:13">
      <c r="B28" s="33"/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34"/>
    </row>
    <row r="29" spans="2:13">
      <c r="B29" s="33"/>
      <c r="C29" s="56" t="s">
        <v>15</v>
      </c>
      <c r="D29" s="1"/>
      <c r="E29" s="1"/>
      <c r="F29" s="1"/>
      <c r="G29" s="1"/>
      <c r="H29" s="1"/>
      <c r="I29" s="1"/>
      <c r="J29" s="1"/>
      <c r="K29" s="1"/>
      <c r="L29" s="1"/>
      <c r="M29" s="34"/>
    </row>
    <row r="30" spans="2:13" ht="5.25" customHeight="1" thickBot="1">
      <c r="B30" s="33"/>
      <c r="C30" s="56"/>
      <c r="D30" s="1"/>
      <c r="E30" s="1"/>
      <c r="F30" s="1"/>
      <c r="G30" s="1"/>
      <c r="H30" s="1"/>
      <c r="I30" s="1"/>
      <c r="J30" s="1"/>
      <c r="K30" s="1"/>
      <c r="L30" s="1"/>
      <c r="M30" s="34"/>
    </row>
    <row r="31" spans="2:13" ht="5.25" customHeight="1">
      <c r="B31" s="33"/>
      <c r="C31" s="57"/>
      <c r="D31" s="58"/>
      <c r="E31" s="58"/>
      <c r="F31" s="58"/>
      <c r="G31" s="58"/>
      <c r="H31" s="58"/>
      <c r="I31" s="58"/>
      <c r="J31" s="58"/>
      <c r="K31" s="58"/>
      <c r="L31" s="59"/>
      <c r="M31" s="34"/>
    </row>
    <row r="32" spans="2:13" ht="13.9" customHeight="1">
      <c r="B32" s="33"/>
      <c r="C32" s="83" t="s">
        <v>20</v>
      </c>
      <c r="D32" s="84"/>
      <c r="E32" s="84"/>
      <c r="F32" s="84"/>
      <c r="G32" s="84"/>
      <c r="H32" s="84"/>
      <c r="I32" s="84"/>
      <c r="J32" s="84"/>
      <c r="K32" s="84"/>
      <c r="L32" s="85"/>
      <c r="M32" s="34"/>
    </row>
    <row r="33" spans="2:13">
      <c r="B33" s="33"/>
      <c r="C33" s="83"/>
      <c r="D33" s="84"/>
      <c r="E33" s="84"/>
      <c r="F33" s="84"/>
      <c r="G33" s="84"/>
      <c r="H33" s="84"/>
      <c r="I33" s="84"/>
      <c r="J33" s="84"/>
      <c r="K33" s="84"/>
      <c r="L33" s="85"/>
      <c r="M33" s="34"/>
    </row>
    <row r="34" spans="2:13" ht="5.25" customHeight="1" thickBot="1">
      <c r="B34" s="33"/>
      <c r="C34" s="60"/>
      <c r="D34" s="61"/>
      <c r="E34" s="61"/>
      <c r="F34" s="61"/>
      <c r="G34" s="61"/>
      <c r="H34" s="61"/>
      <c r="I34" s="61"/>
      <c r="J34" s="61"/>
      <c r="K34" s="61"/>
      <c r="L34" s="62"/>
      <c r="M34" s="34"/>
    </row>
    <row r="35" spans="2:13" ht="15" customHeight="1">
      <c r="B35" s="33"/>
      <c r="C35" s="63"/>
      <c r="D35" s="1"/>
      <c r="E35" s="1"/>
      <c r="F35" s="1"/>
      <c r="G35" s="1"/>
      <c r="H35" s="1"/>
      <c r="I35" s="1"/>
      <c r="J35" s="1"/>
      <c r="K35" s="1"/>
      <c r="L35" s="1"/>
      <c r="M35" s="34"/>
    </row>
    <row r="36" spans="2:13" ht="15" thickBot="1"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40"/>
    </row>
  </sheetData>
  <sheetProtection algorithmName="SHA-512" hashValue="Z1Hhzkeg3mPs4JFCOk6aqbFVtVOX1WQyzWgWWf6op/K7n9T6op/lytiVJJPo2IPUlX+Xq28/fvchqdwuhdDPmg==" saltValue="9YlB2g6TKJwzJfKZEs84nA==" spinCount="100000" sheet="1" objects="1" scenarios="1" selectLockedCells="1"/>
  <mergeCells count="8">
    <mergeCell ref="C32:L33"/>
    <mergeCell ref="C25:L26"/>
    <mergeCell ref="C3:L3"/>
    <mergeCell ref="C5:L6"/>
    <mergeCell ref="C11:L11"/>
    <mergeCell ref="C13:L13"/>
    <mergeCell ref="C19:L20"/>
    <mergeCell ref="C22:L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024</vt:lpstr>
      <vt:lpstr>Indicaciones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2022-08-05T17:58:48Z</dcterms:modified>
</cp:coreProperties>
</file>